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18'!$A$1:$H$45</definedName>
  </definedNames>
  <calcPr calcId="162913"/>
</workbook>
</file>

<file path=xl/calcChain.xml><?xml version="1.0" encoding="utf-8"?>
<calcChain xmlns="http://schemas.openxmlformats.org/spreadsheetml/2006/main">
  <c r="H10" i="1" l="1"/>
  <c r="H18" i="1"/>
  <c r="A15" i="1"/>
</calcChain>
</file>

<file path=xl/sharedStrings.xml><?xml version="1.0" encoding="utf-8"?>
<sst xmlns="http://schemas.openxmlformats.org/spreadsheetml/2006/main" count="160" uniqueCount="68">
  <si>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</si>
  <si>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</si>
  <si>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</si>
  <si>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</si>
  <si>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</si>
  <si>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</si>
  <si>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</si>
  <si>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</si>
  <si>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</si>
  <si>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</si>
  <si>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</si>
  <si>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</si>
  <si>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"О краевом бюджете на 2016 год"</t>
  </si>
  <si>
    <t>от 01.12.2015 № 710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</si>
  <si>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</si>
  <si>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</si>
  <si>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</si>
  <si>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</si>
  <si>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</si>
  <si>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</si>
  <si>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на участке км 106 - км 112</t>
  </si>
  <si>
    <t>833</t>
  </si>
  <si>
    <t>0409</t>
  </si>
  <si>
    <t>15 1 02 52140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</si>
  <si>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</si>
  <si>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</si>
  <si>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</si>
  <si>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152- км 170</t>
  </si>
  <si>
    <t>1.1.1.3</t>
  </si>
  <si>
    <t>Реконструкция автомобильной дороги Петропавловск-Камчатский-Мильково на участке км 231 - км 249</t>
  </si>
  <si>
    <t>1.1.1.4</t>
  </si>
  <si>
    <t>Строительство автозимника продленного действия Анавгай - Палана на участке км 230 - км 240</t>
  </si>
  <si>
    <t>1.1.2</t>
  </si>
  <si>
    <t>Расходы за счет средств краевого бюджета</t>
  </si>
  <si>
    <t>1.1.2.1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</si>
  <si>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</si>
  <si>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15 1 01 09990</t>
  </si>
  <si>
    <t>200</t>
  </si>
  <si>
    <t>1.1.2.2</t>
  </si>
  <si>
    <t>15 1 02 R2140</t>
  </si>
  <si>
    <t>1.1.2.3</t>
  </si>
  <si>
    <t>1.1.2.4</t>
  </si>
  <si>
    <t>1.1.2.5</t>
  </si>
  <si>
    <t>Строительство мостового перехода через р. Кирганик на 16 км автомобильной дороги Мильково - Ключи - Усть-Камчатск</t>
  </si>
  <si>
    <t>1.1.2.6</t>
  </si>
  <si>
    <t>1.1.2.7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</si>
  <si>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</si>
  <si>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</si>
  <si>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1.1.2.8</t>
  </si>
  <si>
    <t>Строительство автозимника продленного действия  Анавгай -  Палана на участке км 17 - км 33 (проектные работы)</t>
  </si>
  <si>
    <t>1.1.2.9</t>
  </si>
  <si>
    <t>Реконструкция автомобильной дороги Петропавловск-Камчатский - Мильково на участке км 171 -  км 181 (проектные работы)</t>
  </si>
  <si>
    <t>1.1.2.10</t>
  </si>
  <si>
    <t>Реконструкция автомобильной дороги Петропавловск-Камчатский - Мильково на участке км 220 -  км 230 (проектные работы)</t>
  </si>
  <si>
    <t>1.1.2.11</t>
  </si>
  <si>
    <t>Реконструкция автомобильной дороги Петропавловск-Камчатский - Мильково на участке км 208 -  км 219 (проектные работы)</t>
  </si>
  <si>
    <t>1.1.2.12</t>
  </si>
  <si>
    <t>Реконструкция автомобильной дороги Елизово - Паратунка на участке мостового перехода через реку Половинка</t>
  </si>
  <si>
    <t>1.1.2.13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</si>
  <si>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</si>
  <si>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1.1.2.14</t>
  </si>
  <si>
    <t>Строительство автозимника продленного действия Анавгай - Палана на участке км 0 - км 16 (проектные работы)</t>
  </si>
  <si>
    <t>1.1.2.15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</si>
  <si>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</si>
  <si>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Всего</t>
  </si>
  <si>
    <t>"</t>
  </si>
  <si>
    <t>Приложение 15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</si>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</sst>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"/>
  <sheetViews>
    <sheetView showGridLines="0" tabSelected="1" view="pageBreakPreview" zoomScale="85" zoomScaleNormal="85" zoomScaleSheetLayoutView="85" workbookViewId="0">
      <selection activeCell="J17" sqref="J1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8.5703125" style="6" customWidth="1"/>
    <col min="6" max="6" width="9.7109375" style="6" customWidth="1"/>
    <col min="7" max="8" width="26.28515625" style="6" customWidth="1"/>
    <col min="9" max="16384" width="9.140625" style="6"/>
  </cols>
  <sheetData>
    <row r="1" spans="1:8" x14ac:dyDescent="0.25">
      <c r="H1" s="21" t="s">
        <v>66</v>
      </c>
    </row>
    <row r="2" spans="1:8" x14ac:dyDescent="0.25">
      <c r="H2" s="21" t="s">
        <v>0</v>
      </c>
    </row>
    <row r="3" spans="1:8" x14ac:dyDescent="0.25">
      <c r="H3" s="21" t="s">
        <v>10</v>
      </c>
    </row>
    <row r="4" spans="1:8" x14ac:dyDescent="0.25">
      <c r="H4" s="21" t="s">
        <v>12</v>
      </c>
    </row>
    <row r="5" spans="1:8" x14ac:dyDescent="0.25">
      <c r="H5" s="21" t="s">
        <v>67</v>
      </c>
    </row>
    <row r="7" spans="1:8" x14ac:dyDescent="0.25">
      <c r="H7" s="21"/>
    </row>
    <row r="8" spans="1:8" x14ac:dyDescent="0.25">
      <c r="A8" s="22">
        <v>42548</v>
      </c>
      <c r="B8" s="3"/>
      <c r="C8" s="3"/>
      <c r="D8" s="3"/>
      <c r="E8" s="4"/>
      <c r="F8" s="3"/>
      <c r="H8" s="24" t="s">
        <v>11</v>
      </c>
    </row>
    <row r="9" spans="1:8" x14ac:dyDescent="0.25">
      <c r="A9" s="13"/>
      <c r="B9" s="3"/>
      <c r="C9" s="3"/>
      <c r="D9" s="3"/>
      <c r="E9" s="4"/>
      <c r="F9" s="3"/>
      <c r="H9" s="24" t="s">
        <v>0</v>
      </c>
    </row>
    <row r="10" spans="1:8" x14ac:dyDescent="0.25">
      <c r="A10" s="13"/>
      <c r="B10" s="3"/>
      <c r="C10" s="3"/>
      <c r="D10" s="3"/>
      <c r="E10" s="4"/>
      <c r="F10" s="3"/>
      <c r="H10" s="23" t="str">
        <f>CONCATENATE("""О краевом бюджете на ",2016," год """)</f>
        <v>"О краевом бюджете на 2016 год "</v>
      </c>
    </row>
    <row r="11" spans="1:8" x14ac:dyDescent="0.25">
      <c r="A11" s="1"/>
      <c r="B11" s="3"/>
      <c r="C11" s="3"/>
      <c r="D11" s="3"/>
      <c r="E11" s="4"/>
      <c r="F11" s="3"/>
      <c r="H11" s="23" t="s">
        <v>13</v>
      </c>
    </row>
    <row r="12" spans="1:8" x14ac:dyDescent="0.25">
      <c r="A12" s="1"/>
      <c r="B12" s="3"/>
      <c r="C12" s="3"/>
      <c r="D12" s="3"/>
      <c r="E12" s="4"/>
      <c r="F12" s="3"/>
      <c r="G12" s="3"/>
      <c r="H12" s="23"/>
    </row>
    <row r="13" spans="1:8" x14ac:dyDescent="0.25">
      <c r="A13" s="1"/>
      <c r="B13" s="3"/>
      <c r="C13" s="3"/>
      <c r="D13" s="3"/>
      <c r="E13" s="4"/>
      <c r="F13" s="3"/>
      <c r="G13" s="3"/>
      <c r="H13" s="5"/>
    </row>
    <row r="14" spans="1:8" x14ac:dyDescent="0.25">
      <c r="A14" s="1"/>
      <c r="B14" s="3"/>
      <c r="C14" s="3"/>
      <c r="D14" s="3"/>
      <c r="E14" s="4"/>
      <c r="F14" s="3"/>
      <c r="G14" s="3"/>
      <c r="H14" s="5"/>
    </row>
    <row r="15" spans="1:8" ht="18.75" x14ac:dyDescent="0.3">
      <c r="A15" s="30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15" s="30"/>
      <c r="C15" s="30"/>
      <c r="D15" s="30"/>
      <c r="E15" s="30"/>
      <c r="F15" s="30"/>
      <c r="G15" s="30"/>
      <c r="H15" s="30"/>
    </row>
    <row r="16" spans="1:8" x14ac:dyDescent="0.25">
      <c r="A16" s="31"/>
      <c r="B16" s="31"/>
      <c r="C16" s="4"/>
      <c r="D16" s="4"/>
      <c r="E16" s="4"/>
      <c r="F16" s="4"/>
      <c r="G16" s="4"/>
      <c r="H16" s="4"/>
    </row>
    <row r="17" spans="1:11" x14ac:dyDescent="0.25">
      <c r="A17" s="2"/>
      <c r="B17" s="7"/>
      <c r="C17" s="7"/>
      <c r="D17" s="7"/>
      <c r="E17" s="4"/>
      <c r="F17" s="3"/>
      <c r="G17" s="3"/>
      <c r="H17" s="3"/>
    </row>
    <row r="18" spans="1:11" ht="15.75" customHeight="1" x14ac:dyDescent="0.25">
      <c r="A18" s="32" t="s">
        <v>1</v>
      </c>
      <c r="B18" s="33" t="s">
        <v>2</v>
      </c>
      <c r="C18" s="32" t="s">
        <v>3</v>
      </c>
      <c r="D18" s="32"/>
      <c r="E18" s="32"/>
      <c r="F18" s="32"/>
      <c r="G18" s="32" t="s">
        <v>8</v>
      </c>
      <c r="H18" s="35" t="str">
        <f>CONCATENATE("Годовой объем ассигнований на ",2016," год ")</f>
        <v xml:space="preserve">Годовой объем ассигнований на 2016 год </v>
      </c>
    </row>
    <row r="19" spans="1:11" ht="34.5" customHeight="1" x14ac:dyDescent="0.25">
      <c r="A19" s="32"/>
      <c r="B19" s="34"/>
      <c r="C19" s="8" t="s">
        <v>7</v>
      </c>
      <c r="D19" s="8" t="s">
        <v>4</v>
      </c>
      <c r="E19" s="8" t="s">
        <v>5</v>
      </c>
      <c r="F19" s="8" t="s">
        <v>9</v>
      </c>
      <c r="G19" s="32"/>
      <c r="H19" s="36"/>
    </row>
    <row r="20" spans="1:11" x14ac:dyDescent="0.25">
      <c r="A20" s="14" t="s">
        <v>6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</row>
    <row r="21" spans="1:11" ht="47.25" x14ac:dyDescent="0.25">
      <c r="A21" s="11" t="s">
        <v>6</v>
      </c>
      <c r="B21" s="12" t="s">
        <v>14</v>
      </c>
      <c r="C21" s="18"/>
      <c r="D21" s="18"/>
      <c r="E21" s="18"/>
      <c r="F21" s="18"/>
      <c r="G21" s="12"/>
      <c r="H21" s="20">
        <v>2114433.2645999999</v>
      </c>
      <c r="I21" s="16"/>
      <c r="J21" s="16"/>
      <c r="K21" s="16"/>
    </row>
    <row r="22" spans="1:11" x14ac:dyDescent="0.25">
      <c r="A22" s="11" t="s">
        <v>15</v>
      </c>
      <c r="B22" s="12" t="s">
        <v>16</v>
      </c>
      <c r="C22" s="18"/>
      <c r="D22" s="18"/>
      <c r="E22" s="18"/>
      <c r="F22" s="18"/>
      <c r="G22" s="12"/>
      <c r="H22" s="20">
        <v>2114433.2645999999</v>
      </c>
      <c r="I22" s="16"/>
      <c r="J22" s="16"/>
      <c r="K22" s="16"/>
    </row>
    <row r="23" spans="1:11" x14ac:dyDescent="0.25">
      <c r="A23" s="11" t="s">
        <v>17</v>
      </c>
      <c r="B23" s="12" t="s">
        <v>18</v>
      </c>
      <c r="C23" s="18"/>
      <c r="D23" s="18"/>
      <c r="E23" s="18"/>
      <c r="F23" s="18"/>
      <c r="G23" s="12"/>
      <c r="H23" s="20">
        <v>1043389.1</v>
      </c>
      <c r="I23" s="16"/>
      <c r="J23" s="16"/>
      <c r="K23" s="16"/>
    </row>
    <row r="24" spans="1:11" ht="63" x14ac:dyDescent="0.25">
      <c r="A24" s="9" t="s">
        <v>19</v>
      </c>
      <c r="B24" s="10" t="s">
        <v>20</v>
      </c>
      <c r="C24" s="17" t="s">
        <v>21</v>
      </c>
      <c r="D24" s="17" t="s">
        <v>22</v>
      </c>
      <c r="E24" s="17" t="s">
        <v>23</v>
      </c>
      <c r="F24" s="17" t="s">
        <v>24</v>
      </c>
      <c r="G24" s="10" t="s">
        <v>25</v>
      </c>
      <c r="H24" s="19">
        <v>294200</v>
      </c>
      <c r="I24" s="16"/>
      <c r="J24" s="16"/>
      <c r="K24" s="16"/>
    </row>
    <row r="25" spans="1:11" ht="63" x14ac:dyDescent="0.25">
      <c r="A25" s="9" t="s">
        <v>26</v>
      </c>
      <c r="B25" s="10" t="s">
        <v>27</v>
      </c>
      <c r="C25" s="17" t="s">
        <v>21</v>
      </c>
      <c r="D25" s="17" t="s">
        <v>22</v>
      </c>
      <c r="E25" s="17" t="s">
        <v>23</v>
      </c>
      <c r="F25" s="17" t="s">
        <v>24</v>
      </c>
      <c r="G25" s="10" t="s">
        <v>25</v>
      </c>
      <c r="H25" s="19">
        <v>491500</v>
      </c>
      <c r="I25" s="16"/>
      <c r="J25" s="16"/>
      <c r="K25" s="16"/>
    </row>
    <row r="26" spans="1:11" ht="63" x14ac:dyDescent="0.25">
      <c r="A26" s="9" t="s">
        <v>28</v>
      </c>
      <c r="B26" s="10" t="s">
        <v>29</v>
      </c>
      <c r="C26" s="17" t="s">
        <v>21</v>
      </c>
      <c r="D26" s="17" t="s">
        <v>22</v>
      </c>
      <c r="E26" s="17" t="s">
        <v>23</v>
      </c>
      <c r="F26" s="17" t="s">
        <v>24</v>
      </c>
      <c r="G26" s="10" t="s">
        <v>25</v>
      </c>
      <c r="H26" s="19">
        <v>77989.100000000006</v>
      </c>
      <c r="I26" s="16"/>
      <c r="J26" s="16"/>
      <c r="K26" s="16"/>
    </row>
    <row r="27" spans="1:11" ht="63" x14ac:dyDescent="0.25">
      <c r="A27" s="9" t="s">
        <v>30</v>
      </c>
      <c r="B27" s="10" t="s">
        <v>31</v>
      </c>
      <c r="C27" s="17" t="s">
        <v>21</v>
      </c>
      <c r="D27" s="17" t="s">
        <v>22</v>
      </c>
      <c r="E27" s="17" t="s">
        <v>23</v>
      </c>
      <c r="F27" s="17" t="s">
        <v>24</v>
      </c>
      <c r="G27" s="10" t="s">
        <v>25</v>
      </c>
      <c r="H27" s="19">
        <v>179700</v>
      </c>
      <c r="I27" s="16"/>
      <c r="J27" s="16"/>
      <c r="K27" s="16"/>
    </row>
    <row r="28" spans="1:11" x14ac:dyDescent="0.25">
      <c r="A28" s="11" t="s">
        <v>32</v>
      </c>
      <c r="B28" s="12" t="s">
        <v>33</v>
      </c>
      <c r="C28" s="18"/>
      <c r="D28" s="18"/>
      <c r="E28" s="18"/>
      <c r="F28" s="18"/>
      <c r="G28" s="12"/>
      <c r="H28" s="20">
        <v>1071044.1646</v>
      </c>
      <c r="I28" s="16"/>
      <c r="J28" s="16"/>
      <c r="K28" s="16"/>
    </row>
    <row r="29" spans="1:11" ht="63" x14ac:dyDescent="0.25">
      <c r="A29" s="9" t="s">
        <v>34</v>
      </c>
      <c r="B29" s="10" t="s">
        <v>35</v>
      </c>
      <c r="C29" s="17" t="s">
        <v>21</v>
      </c>
      <c r="D29" s="17" t="s">
        <v>22</v>
      </c>
      <c r="E29" s="17" t="s">
        <v>36</v>
      </c>
      <c r="F29" s="17" t="s">
        <v>37</v>
      </c>
      <c r="G29" s="10" t="s">
        <v>25</v>
      </c>
      <c r="H29" s="19">
        <v>466074.57423999999</v>
      </c>
      <c r="I29" s="16"/>
      <c r="J29" s="16"/>
      <c r="K29" s="16"/>
    </row>
    <row r="30" spans="1:11" ht="63" x14ac:dyDescent="0.25">
      <c r="A30" s="9" t="s">
        <v>38</v>
      </c>
      <c r="B30" s="10" t="s">
        <v>20</v>
      </c>
      <c r="C30" s="17" t="s">
        <v>21</v>
      </c>
      <c r="D30" s="17" t="s">
        <v>22</v>
      </c>
      <c r="E30" s="17" t="s">
        <v>39</v>
      </c>
      <c r="F30" s="17" t="s">
        <v>24</v>
      </c>
      <c r="G30" s="10" t="s">
        <v>25</v>
      </c>
      <c r="H30" s="19">
        <v>21541.77</v>
      </c>
      <c r="I30" s="16"/>
      <c r="J30" s="16"/>
      <c r="K30" s="16"/>
    </row>
    <row r="31" spans="1:11" ht="63" x14ac:dyDescent="0.25">
      <c r="A31" s="9" t="s">
        <v>40</v>
      </c>
      <c r="B31" s="10" t="s">
        <v>27</v>
      </c>
      <c r="C31" s="17" t="s">
        <v>21</v>
      </c>
      <c r="D31" s="17" t="s">
        <v>22</v>
      </c>
      <c r="E31" s="17" t="s">
        <v>39</v>
      </c>
      <c r="F31" s="17" t="s">
        <v>24</v>
      </c>
      <c r="G31" s="10" t="s">
        <v>25</v>
      </c>
      <c r="H31" s="19">
        <v>144845.71789</v>
      </c>
      <c r="I31" s="16"/>
      <c r="J31" s="16"/>
      <c r="K31" s="16"/>
    </row>
    <row r="32" spans="1:11" ht="63" x14ac:dyDescent="0.25">
      <c r="A32" s="9" t="s">
        <v>41</v>
      </c>
      <c r="B32" s="10" t="s">
        <v>29</v>
      </c>
      <c r="C32" s="17" t="s">
        <v>21</v>
      </c>
      <c r="D32" s="17" t="s">
        <v>22</v>
      </c>
      <c r="E32" s="17" t="s">
        <v>39</v>
      </c>
      <c r="F32" s="17" t="s">
        <v>24</v>
      </c>
      <c r="G32" s="10" t="s">
        <v>25</v>
      </c>
      <c r="H32" s="19">
        <v>51700</v>
      </c>
      <c r="I32" s="16"/>
      <c r="J32" s="16"/>
      <c r="K32" s="16"/>
    </row>
    <row r="33" spans="1:11" ht="63" x14ac:dyDescent="0.25">
      <c r="A33" s="9" t="s">
        <v>42</v>
      </c>
      <c r="B33" s="10" t="s">
        <v>43</v>
      </c>
      <c r="C33" s="17" t="s">
        <v>21</v>
      </c>
      <c r="D33" s="17" t="s">
        <v>22</v>
      </c>
      <c r="E33" s="17" t="s">
        <v>39</v>
      </c>
      <c r="F33" s="17" t="s">
        <v>24</v>
      </c>
      <c r="G33" s="10" t="s">
        <v>25</v>
      </c>
      <c r="H33" s="19">
        <v>51486.750999999997</v>
      </c>
      <c r="I33" s="16"/>
      <c r="J33" s="16"/>
      <c r="K33" s="16"/>
    </row>
    <row r="34" spans="1:11" ht="63" x14ac:dyDescent="0.25">
      <c r="A34" s="9" t="s">
        <v>44</v>
      </c>
      <c r="B34" s="10" t="s">
        <v>31</v>
      </c>
      <c r="C34" s="17" t="s">
        <v>21</v>
      </c>
      <c r="D34" s="17" t="s">
        <v>22</v>
      </c>
      <c r="E34" s="17" t="s">
        <v>39</v>
      </c>
      <c r="F34" s="17" t="s">
        <v>24</v>
      </c>
      <c r="G34" s="10" t="s">
        <v>25</v>
      </c>
      <c r="H34" s="19">
        <v>20059.025000000001</v>
      </c>
      <c r="I34" s="16"/>
      <c r="J34" s="16"/>
      <c r="K34" s="16"/>
    </row>
    <row r="35" spans="1:11" ht="63" x14ac:dyDescent="0.25">
      <c r="A35" s="9" t="s">
        <v>45</v>
      </c>
      <c r="B35" s="10" t="s">
        <v>46</v>
      </c>
      <c r="C35" s="17" t="s">
        <v>21</v>
      </c>
      <c r="D35" s="17" t="s">
        <v>22</v>
      </c>
      <c r="E35" s="17" t="s">
        <v>47</v>
      </c>
      <c r="F35" s="17" t="s">
        <v>24</v>
      </c>
      <c r="G35" s="10" t="s">
        <v>25</v>
      </c>
      <c r="H35" s="19">
        <v>33894.824000000001</v>
      </c>
      <c r="I35" s="16"/>
      <c r="J35" s="16"/>
      <c r="K35" s="16"/>
    </row>
    <row r="36" spans="1:11" ht="63" x14ac:dyDescent="0.25">
      <c r="A36" s="9" t="s">
        <v>48</v>
      </c>
      <c r="B36" s="10" t="s">
        <v>49</v>
      </c>
      <c r="C36" s="17" t="s">
        <v>21</v>
      </c>
      <c r="D36" s="17" t="s">
        <v>22</v>
      </c>
      <c r="E36" s="17" t="s">
        <v>47</v>
      </c>
      <c r="F36" s="17" t="s">
        <v>24</v>
      </c>
      <c r="G36" s="10" t="s">
        <v>25</v>
      </c>
      <c r="H36" s="19">
        <v>20402.245200000001</v>
      </c>
      <c r="I36" s="16"/>
      <c r="J36" s="16"/>
      <c r="K36" s="16"/>
    </row>
    <row r="37" spans="1:11" ht="63" x14ac:dyDescent="0.25">
      <c r="A37" s="9" t="s">
        <v>50</v>
      </c>
      <c r="B37" s="10" t="s">
        <v>51</v>
      </c>
      <c r="C37" s="17" t="s">
        <v>21</v>
      </c>
      <c r="D37" s="17" t="s">
        <v>22</v>
      </c>
      <c r="E37" s="17" t="s">
        <v>47</v>
      </c>
      <c r="F37" s="17" t="s">
        <v>24</v>
      </c>
      <c r="G37" s="10" t="s">
        <v>25</v>
      </c>
      <c r="H37" s="19">
        <v>13065.31453</v>
      </c>
      <c r="I37" s="16"/>
      <c r="J37" s="16"/>
      <c r="K37" s="16"/>
    </row>
    <row r="38" spans="1:11" ht="63" x14ac:dyDescent="0.25">
      <c r="A38" s="9" t="s">
        <v>52</v>
      </c>
      <c r="B38" s="10" t="s">
        <v>53</v>
      </c>
      <c r="C38" s="17" t="s">
        <v>21</v>
      </c>
      <c r="D38" s="17" t="s">
        <v>22</v>
      </c>
      <c r="E38" s="17" t="s">
        <v>47</v>
      </c>
      <c r="F38" s="17" t="s">
        <v>24</v>
      </c>
      <c r="G38" s="10" t="s">
        <v>25</v>
      </c>
      <c r="H38" s="19">
        <v>11029.632030000001</v>
      </c>
      <c r="I38" s="16"/>
      <c r="J38" s="16"/>
      <c r="K38" s="16"/>
    </row>
    <row r="39" spans="1:11" ht="63" x14ac:dyDescent="0.25">
      <c r="A39" s="9" t="s">
        <v>54</v>
      </c>
      <c r="B39" s="10" t="s">
        <v>55</v>
      </c>
      <c r="C39" s="17" t="s">
        <v>21</v>
      </c>
      <c r="D39" s="17" t="s">
        <v>22</v>
      </c>
      <c r="E39" s="17" t="s">
        <v>47</v>
      </c>
      <c r="F39" s="17" t="s">
        <v>24</v>
      </c>
      <c r="G39" s="10" t="s">
        <v>25</v>
      </c>
      <c r="H39" s="19">
        <v>14074.185310000001</v>
      </c>
      <c r="I39" s="16"/>
      <c r="J39" s="16"/>
      <c r="K39" s="16"/>
    </row>
    <row r="40" spans="1:11" ht="63" x14ac:dyDescent="0.25">
      <c r="A40" s="9" t="s">
        <v>56</v>
      </c>
      <c r="B40" s="10" t="s">
        <v>57</v>
      </c>
      <c r="C40" s="17" t="s">
        <v>21</v>
      </c>
      <c r="D40" s="17" t="s">
        <v>22</v>
      </c>
      <c r="E40" s="17" t="s">
        <v>47</v>
      </c>
      <c r="F40" s="17" t="s">
        <v>24</v>
      </c>
      <c r="G40" s="10" t="s">
        <v>25</v>
      </c>
      <c r="H40" s="19">
        <v>134520</v>
      </c>
      <c r="I40" s="16"/>
      <c r="J40" s="16"/>
      <c r="K40" s="16"/>
    </row>
    <row r="41" spans="1:11" ht="63" x14ac:dyDescent="0.25">
      <c r="A41" s="9" t="s">
        <v>58</v>
      </c>
      <c r="B41" s="10" t="s">
        <v>59</v>
      </c>
      <c r="C41" s="17" t="s">
        <v>21</v>
      </c>
      <c r="D41" s="17" t="s">
        <v>22</v>
      </c>
      <c r="E41" s="17" t="s">
        <v>47</v>
      </c>
      <c r="F41" s="17" t="s">
        <v>24</v>
      </c>
      <c r="G41" s="10" t="s">
        <v>25</v>
      </c>
      <c r="H41" s="19">
        <v>56708.212399999997</v>
      </c>
      <c r="I41" s="16"/>
      <c r="J41" s="16"/>
      <c r="K41" s="16"/>
    </row>
    <row r="42" spans="1:11" ht="63" x14ac:dyDescent="0.25">
      <c r="A42" s="9" t="s">
        <v>60</v>
      </c>
      <c r="B42" s="10" t="s">
        <v>61</v>
      </c>
      <c r="C42" s="17" t="s">
        <v>21</v>
      </c>
      <c r="D42" s="17" t="s">
        <v>22</v>
      </c>
      <c r="E42" s="17" t="s">
        <v>47</v>
      </c>
      <c r="F42" s="17" t="s">
        <v>24</v>
      </c>
      <c r="G42" s="10" t="s">
        <v>25</v>
      </c>
      <c r="H42" s="19">
        <v>9656.9130000000005</v>
      </c>
      <c r="I42" s="16"/>
      <c r="J42" s="16"/>
      <c r="K42" s="16"/>
    </row>
    <row r="43" spans="1:11" ht="63" x14ac:dyDescent="0.25">
      <c r="A43" s="9" t="s">
        <v>62</v>
      </c>
      <c r="B43" s="10" t="s">
        <v>63</v>
      </c>
      <c r="C43" s="17" t="s">
        <v>21</v>
      </c>
      <c r="D43" s="17" t="s">
        <v>22</v>
      </c>
      <c r="E43" s="17" t="s">
        <v>47</v>
      </c>
      <c r="F43" s="17" t="s">
        <v>24</v>
      </c>
      <c r="G43" s="10" t="s">
        <v>25</v>
      </c>
      <c r="H43" s="19">
        <v>21985</v>
      </c>
      <c r="I43" s="16"/>
      <c r="J43" s="16"/>
      <c r="K43" s="16"/>
    </row>
    <row r="44" spans="1:11" x14ac:dyDescent="0.25">
      <c r="A44" s="25"/>
      <c r="B44" s="26" t="s">
        <v>64</v>
      </c>
      <c r="C44" s="27"/>
      <c r="D44" s="27"/>
      <c r="E44" s="27"/>
      <c r="F44" s="27"/>
      <c r="G44" s="25"/>
      <c r="H44" s="28">
        <v>2114433.2645999999</v>
      </c>
      <c r="I44" s="16"/>
      <c r="J44" s="16"/>
      <c r="K44" s="16"/>
    </row>
    <row r="45" spans="1:11" x14ac:dyDescent="0.25">
      <c r="H45" s="29" t="s">
        <v>65</v>
      </c>
    </row>
    <row r="46" spans="1:11" x14ac:dyDescent="0.25">
      <c r="H46" s="15"/>
    </row>
    <row r="47" spans="1:11" x14ac:dyDescent="0.25">
      <c r="H47" s="15"/>
    </row>
    <row r="48" spans="1:11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</sheetData>
  <mergeCells count="7">
    <mergeCell ref="A15:H15"/>
    <mergeCell ref="A16:B16"/>
    <mergeCell ref="A18:A19"/>
    <mergeCell ref="B18:B19"/>
    <mergeCell ref="C18:F18"/>
    <mergeCell ref="G18:G19"/>
    <mergeCell ref="H18:H19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2016-03-08T23:01:35Z</dcterms:modified>
</cp:coreProperties>
</file>